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C876AFC-EBF9-43CA-A98A-E95528608459}" xr6:coauthVersionLast="47" xr6:coauthVersionMax="47" xr10:uidLastSave="{00000000-0000-0000-0000-000000000000}"/>
  <bookViews>
    <workbookView xWindow="42345" yWindow="3435" windowWidth="25560" windowHeight="1669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33" l="1"/>
  <c r="Q29" i="133"/>
  <c r="Q27" i="133"/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9" i="133" l="1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<sst xmlns="http://schemas.openxmlformats.org/spreadsheetml/2006/main" count="1605" uniqueCount="385">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</sst>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G13" activePane="bottomRight" state="frozen"/>
      <selection pane="topRight" activeCell="C1" sqref="C1"/>
      <selection pane="bottomLeft" activeCell="A7" sqref="A7"/>
      <selection pane="bottomRight" activeCell="L40" sqref="L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-3219945.4285714286</v>
      </c>
      <c r="Y26" s="156">
        <f>Y25-K26-L26</f>
        <v>-3222608</v>
      </c>
      <c r="Z26" s="217">
        <f>AVERAGE(Y26:Y34)</f>
        <v>-3220033.3333333335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3671312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3672912</v>
      </c>
      <c r="O33" s="67">
        <f t="shared" si="2"/>
        <v>147943.15370370389</v>
      </c>
      <c r="P33" s="7">
        <f t="shared" si="5"/>
        <v>3994465.150000005</v>
      </c>
      <c r="Q33" s="164">
        <f>Q32+N33</f>
        <v>3829357.45</v>
      </c>
      <c r="R33" s="29">
        <f t="shared" si="3"/>
        <v>189.58427163349577</v>
      </c>
      <c r="S33" s="5">
        <f>SUM($Q$7:$Q33)/T33-1</f>
        <v>313085.15370370395</v>
      </c>
      <c r="T33" s="18">
        <v>27</v>
      </c>
      <c r="U33" s="138">
        <f>B33</f>
        <v>45124</v>
      </c>
      <c r="V33" s="131">
        <v>1670.2</v>
      </c>
      <c r="W33" s="105"/>
      <c r="X33" s="167" t="e">
        <f>AVERAGE(W33:W41)</f>
        <v>#DIV/0!</v>
      </c>
      <c r="Y33" s="156">
        <f>Y32-K33-L33-1</f>
        <v>-3219540</v>
      </c>
      <c r="Z33" s="217">
        <f>AVERAGE(Y33:Y41)</f>
        <v>-3220959.888888889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273581.41428571445</v>
      </c>
      <c r="P34" s="7">
        <f t="shared" si="5"/>
        <v>7660279.6000000052</v>
      </c>
      <c r="Q34" s="164">
        <f>Q33+N34</f>
        <v>3830957.45</v>
      </c>
      <c r="R34" s="29">
        <f t="shared" si="3"/>
        <v>265.6627373159713</v>
      </c>
      <c r="S34" s="5">
        <f>SUM($Q$7:$Q34)/T34-1</f>
        <v>438723.41428571445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-3221139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v>-11833</v>
      </c>
      <c r="E35" s="87"/>
      <c r="F35" s="23"/>
      <c r="G35" s="26">
        <f>D35+E35+F35-E34-F34</f>
        <v>-11833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-11833</v>
      </c>
      <c r="O35" s="67">
        <f t="shared" si="2"/>
        <v>390146.93275862082</v>
      </c>
      <c r="P35" s="7">
        <f t="shared" si="5"/>
        <v>11314261.050000004</v>
      </c>
      <c r="Q35" s="164">
        <f>Q34+N35</f>
        <v>3819124.45</v>
      </c>
      <c r="R35" s="29">
        <f t="shared" si="3"/>
        <v>336.2479383071767</v>
      </c>
      <c r="S35" s="5">
        <f>SUM($Q$7:$Q35)/T35</f>
        <v>555289.93275862082</v>
      </c>
      <c r="T35" s="18">
        <v>29</v>
      </c>
      <c r="U35" s="4"/>
      <c r="V35" s="131"/>
      <c r="W35" s="105"/>
      <c r="X35" s="167"/>
      <c r="Y35" s="156">
        <f>Y34-K35-L35-1</f>
        <v>-3221140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498941.4166666668</v>
      </c>
      <c r="P36" s="7">
        <f t="shared" si="5"/>
        <v>14968242.500000004</v>
      </c>
      <c r="Q36" s="164">
        <f>Q35+N36</f>
        <v>3819124.45</v>
      </c>
      <c r="R36" s="29">
        <f t="shared" si="3"/>
        <v>402.12628852973893</v>
      </c>
      <c r="S36" s="5">
        <f>SUM($Q$7:$Q36)/T36-1</f>
        <v>664083.41666666674</v>
      </c>
      <c r="T36" s="18">
        <v>30</v>
      </c>
      <c r="U36" s="4"/>
      <c r="V36" s="136"/>
      <c r="W36" s="105"/>
      <c r="X36" s="167"/>
      <c r="Y36" s="156">
        <f>Y35-K36-L36</f>
        <v>-3221140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600716.80483870977</v>
      </c>
      <c r="P37" s="7">
        <f t="shared" si="5"/>
        <v>18622220.950000003</v>
      </c>
      <c r="Q37" s="164">
        <f>Q36+N37-3</f>
        <v>3819121.45</v>
      </c>
      <c r="R37" s="29">
        <f t="shared" si="3"/>
        <v>463.75614154926927</v>
      </c>
      <c r="S37" s="5">
        <f>SUM($Q$7:$Q37)/T37+1</f>
        <v>765860.80483870977</v>
      </c>
      <c r="T37" s="18">
        <v>31</v>
      </c>
      <c r="U37" s="27"/>
      <c r="V37" s="137"/>
      <c r="W37" s="105"/>
      <c r="X37" s="167"/>
      <c r="Y37" s="156">
        <f>Y36-K37-L37+3</f>
        <v>-3221137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696131.23125000007</v>
      </c>
      <c r="P38" s="7">
        <f t="shared" si="5"/>
        <v>22276199.400000002</v>
      </c>
      <c r="Q38" s="164">
        <f t="shared" si="11"/>
        <v>3819121.45</v>
      </c>
      <c r="R38" s="29">
        <f t="shared" si="3"/>
        <v>521.53238783962991</v>
      </c>
      <c r="S38" s="5">
        <f>SUM($Q$7:$Q38)/T38</f>
        <v>861274.23125000007</v>
      </c>
      <c r="T38" s="18">
        <v>32</v>
      </c>
      <c r="U38" s="27"/>
      <c r="V38" s="137"/>
      <c r="W38" s="105"/>
      <c r="X38" s="167"/>
      <c r="Y38" s="156">
        <f t="shared" si="7"/>
        <v>-3221137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785762.96515151521</v>
      </c>
      <c r="P39" s="7">
        <f t="shared" si="5"/>
        <v>25930177.850000001</v>
      </c>
      <c r="Q39" s="164">
        <f t="shared" si="11"/>
        <v>3819121.45</v>
      </c>
      <c r="R39" s="29">
        <f t="shared" si="3"/>
        <v>575.80882335401157</v>
      </c>
      <c r="S39" s="5">
        <f>SUM($Q$7:$Q39)/T39+2</f>
        <v>950907.96515151521</v>
      </c>
      <c r="T39" s="18">
        <v>33</v>
      </c>
      <c r="U39" s="27"/>
      <c r="V39" s="137"/>
      <c r="W39" s="105"/>
      <c r="X39" s="167"/>
      <c r="Y39" s="156">
        <f t="shared" si="7"/>
        <v>-3221137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870122.21470588236</v>
      </c>
      <c r="P40" s="7">
        <f t="shared" si="5"/>
        <v>29584155.300000001</v>
      </c>
      <c r="Q40" s="164">
        <f>Q39+N40-1</f>
        <v>3819120.45</v>
      </c>
      <c r="R40" s="29">
        <f t="shared" si="3"/>
        <v>626.8895531181355</v>
      </c>
      <c r="S40" s="5">
        <f>SUM($Q$7:$Q40)/T40-1</f>
        <v>1035264.2147058825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-3221135</v>
      </c>
      <c r="Z40" s="217">
        <f>AVERAGE(Y40:Y48)</f>
        <v>-3221133.6666666665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949660.90714285709</v>
      </c>
      <c r="P41" s="7">
        <f t="shared" si="5"/>
        <v>33238131.75</v>
      </c>
      <c r="Q41" s="164">
        <f>Q40+N41-1</f>
        <v>3819119.45</v>
      </c>
      <c r="R41" s="29">
        <f t="shared" si="3"/>
        <v>675.05429061047528</v>
      </c>
      <c r="S41" s="5">
        <f>SUM($Q$7:$Q41)/T41+1</f>
        <v>1114804.9071428573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-3221134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1024780.7555555557</v>
      </c>
      <c r="P42" s="7">
        <f t="shared" si="5"/>
        <v>36892107.200000003</v>
      </c>
      <c r="Q42" s="164">
        <f>Q41+N42-1</f>
        <v>3819118.45</v>
      </c>
      <c r="R42" s="29">
        <f t="shared" si="3"/>
        <v>720.54083767132488</v>
      </c>
      <c r="S42" s="5">
        <f>SUM($Q$7:$Q42)/T42-1</f>
        <v>1189922.7555555559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-3221133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1095820.7743243244</v>
      </c>
      <c r="P43" s="7">
        <f t="shared" si="5"/>
        <v>40545368.650000006</v>
      </c>
      <c r="Q43" s="164">
        <f>Q42+N43+2</f>
        <v>3818404.45</v>
      </c>
      <c r="R43" s="29">
        <f t="shared" si="3"/>
        <v>763.50179803220522</v>
      </c>
      <c r="S43" s="5">
        <f>SUM($Q$7:$Q43)/T43-94</f>
        <v>1260869.7743243247</v>
      </c>
      <c r="T43" s="18">
        <v>37</v>
      </c>
      <c r="U43" s="138"/>
      <c r="V43" s="137"/>
      <c r="W43" s="105"/>
      <c r="X43" s="167"/>
      <c r="Y43" s="156">
        <f>Y42-K43-L43-2</f>
        <v>-3221135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1163121.8184210528</v>
      </c>
      <c r="P44" s="7">
        <f t="shared" si="5"/>
        <v>44198629.100000009</v>
      </c>
      <c r="Q44" s="164">
        <f>Q43+N44-1</f>
        <v>3818403.45</v>
      </c>
      <c r="R44" s="29">
        <f t="shared" si="3"/>
        <v>804.31251607458569</v>
      </c>
      <c r="S44" s="5">
        <f>SUM($Q$7:$Q44)/T44+1</f>
        <v>1328265.818421053</v>
      </c>
      <c r="T44" s="18">
        <v>38</v>
      </c>
      <c r="U44" s="138"/>
      <c r="V44" s="137"/>
      <c r="W44" s="105"/>
      <c r="X44" s="167"/>
      <c r="Y44" s="156">
        <f>Y43-K44-L44+1</f>
        <v>-3221134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1226971.5269230772</v>
      </c>
      <c r="P45" s="7">
        <f t="shared" si="5"/>
        <v>47851889.550000012</v>
      </c>
      <c r="Q45" s="164">
        <f t="shared" ref="Q45:Q46" si="13">Q44+N45</f>
        <v>3818403.45</v>
      </c>
      <c r="R45" s="29">
        <f t="shared" si="3"/>
        <v>842.97580092591102</v>
      </c>
      <c r="S45" s="5">
        <f>SUM($Q$7:$Q45)/T45+1</f>
        <v>1392115.5269230774</v>
      </c>
      <c r="T45" s="18">
        <v>39</v>
      </c>
      <c r="U45" s="138"/>
      <c r="V45" s="137"/>
      <c r="W45" s="105"/>
      <c r="X45" s="167"/>
      <c r="Y45" s="156">
        <f>Y44-K45-L45</f>
        <v>-3221134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1287628.7500000005</v>
      </c>
      <c r="P46" s="7">
        <f t="shared" si="5"/>
        <v>51505150.000000015</v>
      </c>
      <c r="Q46" s="164">
        <f t="shared" si="13"/>
        <v>3818403.45</v>
      </c>
      <c r="R46" s="29">
        <f t="shared" si="3"/>
        <v>879.70592153467032</v>
      </c>
      <c r="S46" s="5">
        <f>SUM($Q$7:$Q46)/T46+1</f>
        <v>1452772.7500000005</v>
      </c>
      <c r="T46" s="18">
        <v>40</v>
      </c>
      <c r="U46" s="138"/>
      <c r="V46" s="137"/>
      <c r="W46" s="105"/>
      <c r="X46" s="167"/>
      <c r="Y46" s="156">
        <f>Y45-K46-L46</f>
        <v>-3221134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1345327.084146342</v>
      </c>
      <c r="P47" s="7">
        <f t="shared" si="5"/>
        <v>55158410.450000018</v>
      </c>
      <c r="Q47" s="164">
        <f>Q46+N47</f>
        <v>3818403.45</v>
      </c>
      <c r="R47" s="29">
        <f t="shared" si="3"/>
        <v>923.40219333931316</v>
      </c>
      <c r="S47" s="5">
        <f>SUM($Q$7:$Q47)/T47+1+14465-2</f>
        <v>1524934.084146342</v>
      </c>
      <c r="T47" s="18">
        <v>41</v>
      </c>
      <c r="U47" s="138"/>
      <c r="V47" s="137"/>
      <c r="W47" s="105"/>
      <c r="X47" s="167"/>
      <c r="Y47" s="156">
        <f t="shared" si="12"/>
        <v>-3221133</v>
      </c>
      <c r="Z47" s="217">
        <f>AVERAGE(Y47:Y48)</f>
        <v>-3221132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1400277.8309523815</v>
      </c>
      <c r="P48" s="7">
        <f t="shared" si="5"/>
        <v>58811668.900000021</v>
      </c>
      <c r="Q48" s="164">
        <f>Q47+N48-2</f>
        <v>3818401.45</v>
      </c>
      <c r="R48" s="29">
        <f t="shared" si="3"/>
        <v>948.04734742155699</v>
      </c>
      <c r="S48" s="5">
        <f>SUM($Q$7:$Q48)/T48+213</f>
        <v>1565633.8309523817</v>
      </c>
      <c r="T48" s="18">
        <v>42</v>
      </c>
      <c r="U48" s="138"/>
      <c r="V48" s="137"/>
      <c r="W48" s="105"/>
      <c r="X48" s="167"/>
      <c r="Y48" s="156">
        <f>Y47-K48-L48+2</f>
        <v>-3221131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9"/>
  <sheetViews>
    <sheetView topLeftCell="A4860" workbookViewId="0">
      <selection activeCell="B4887" sqref="B4887:C488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2023-07-17T09:30:14Z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